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09 Защита ГоиЧС\МП\497-п от 23.07.2018 - копия\"/>
    </mc:Choice>
  </mc:AlternateContent>
  <bookViews>
    <workbookView xWindow="0" yWindow="0" windowWidth="28800" windowHeight="12435" tabRatio="827"/>
  </bookViews>
  <sheets>
    <sheet name="Программные мероприятия" sheetId="4" r:id="rId1"/>
  </sheets>
  <definedNames>
    <definedName name="_xlnm.Print_Titles" localSheetId="0">'Программные мероприятия'!$5:$7</definedName>
    <definedName name="Картриджи">#REF!</definedName>
  </definedNames>
  <calcPr calcId="152511"/>
</workbook>
</file>

<file path=xl/calcChain.xml><?xml version="1.0" encoding="utf-8"?>
<calcChain xmlns="http://schemas.openxmlformats.org/spreadsheetml/2006/main">
  <c r="G25" i="4" l="1"/>
  <c r="G12" i="4"/>
  <c r="G20" i="4" l="1"/>
  <c r="G14" i="4"/>
  <c r="G8" i="4"/>
  <c r="G31" i="4"/>
  <c r="G26" i="4" s="1"/>
  <c r="G30" i="4"/>
  <c r="E30" i="4" s="1"/>
  <c r="I30" i="4" l="1"/>
  <c r="I43" i="4" s="1"/>
  <c r="H30" i="4"/>
  <c r="H26" i="4"/>
  <c r="I26" i="4"/>
  <c r="F26" i="4"/>
  <c r="H31" i="4"/>
  <c r="I31" i="4"/>
  <c r="H43" i="4"/>
  <c r="F30" i="4"/>
  <c r="F27" i="4"/>
  <c r="G47" i="4"/>
  <c r="H47" i="4"/>
  <c r="I47" i="4"/>
  <c r="F47" i="4"/>
  <c r="E47" i="4"/>
  <c r="F48" i="4"/>
  <c r="E48" i="4"/>
  <c r="E40" i="4"/>
  <c r="G40" i="4"/>
  <c r="H40" i="4"/>
  <c r="I40" i="4"/>
  <c r="F40" i="4"/>
  <c r="G33" i="4"/>
  <c r="F33" i="4"/>
  <c r="G34" i="4"/>
  <c r="H34" i="4"/>
  <c r="I34" i="4"/>
  <c r="E34" i="4" s="1"/>
  <c r="F34" i="4"/>
  <c r="F35" i="4"/>
  <c r="G27" i="4"/>
  <c r="H27" i="4"/>
  <c r="I27" i="4"/>
  <c r="H20" i="4"/>
  <c r="I20" i="4"/>
  <c r="F20" i="4"/>
  <c r="E21" i="4"/>
  <c r="E14" i="4"/>
  <c r="E15" i="4"/>
  <c r="H14" i="4"/>
  <c r="I14" i="4"/>
  <c r="F14" i="4"/>
  <c r="E9" i="4"/>
  <c r="H8" i="4"/>
  <c r="I8" i="4"/>
  <c r="F8" i="4"/>
  <c r="E26" i="4" l="1"/>
  <c r="G43" i="4"/>
  <c r="E8" i="4"/>
  <c r="E27" i="4"/>
  <c r="E25" i="4" l="1"/>
  <c r="E23" i="4"/>
  <c r="E22" i="4"/>
  <c r="E20" i="4" l="1"/>
  <c r="F28" i="4"/>
  <c r="G28" i="4"/>
  <c r="H28" i="4"/>
  <c r="F29" i="4"/>
  <c r="G29" i="4"/>
  <c r="H29" i="4"/>
  <c r="F31" i="4"/>
  <c r="I28" i="4"/>
  <c r="I29" i="4"/>
  <c r="E29" i="4" l="1"/>
  <c r="E28" i="4"/>
  <c r="F36" i="4" l="1"/>
  <c r="H36" i="4"/>
  <c r="G36" i="4"/>
  <c r="I36" i="4"/>
  <c r="F44" i="4"/>
  <c r="F39" i="4" s="1"/>
  <c r="G44" i="4"/>
  <c r="G39" i="4" s="1"/>
  <c r="H44" i="4"/>
  <c r="H39" i="4" s="1"/>
  <c r="G35" i="4"/>
  <c r="H35" i="4"/>
  <c r="I35" i="4"/>
  <c r="I44" i="4" l="1"/>
  <c r="I39" i="4" s="1"/>
  <c r="E31" i="4"/>
  <c r="I38" i="4"/>
  <c r="I33" i="4" s="1"/>
  <c r="H38" i="4"/>
  <c r="I49" i="4"/>
  <c r="I51" i="4"/>
  <c r="I48" i="4"/>
  <c r="I41" i="4"/>
  <c r="F41" i="4"/>
  <c r="F43" i="4"/>
  <c r="G50" i="4"/>
  <c r="I50" i="4"/>
  <c r="I46" i="4" s="1"/>
  <c r="E10" i="4"/>
  <c r="E11" i="4"/>
  <c r="E12" i="4"/>
  <c r="E13" i="4"/>
  <c r="E16" i="4"/>
  <c r="E17" i="4"/>
  <c r="E18" i="4"/>
  <c r="E19" i="4"/>
  <c r="E38" i="4" l="1"/>
  <c r="H33" i="4"/>
  <c r="H42" i="4"/>
  <c r="H41" i="4"/>
  <c r="G42" i="4"/>
  <c r="H51" i="4"/>
  <c r="H49" i="4"/>
  <c r="G41" i="4"/>
  <c r="E41" i="4" s="1"/>
  <c r="F42" i="4"/>
  <c r="H48" i="4"/>
  <c r="G51" i="4"/>
  <c r="G46" i="4" s="1"/>
  <c r="G49" i="4"/>
  <c r="E33" i="4"/>
  <c r="I42" i="4"/>
  <c r="G48" i="4"/>
  <c r="H50" i="4"/>
  <c r="F49" i="4"/>
  <c r="E43" i="4"/>
  <c r="F50" i="4"/>
  <c r="F51" i="4"/>
  <c r="F46" i="4" s="1"/>
  <c r="E36" i="4"/>
  <c r="E37" i="4"/>
  <c r="H46" i="4" l="1"/>
  <c r="E51" i="4"/>
  <c r="E42" i="4"/>
  <c r="E44" i="4"/>
  <c r="E49" i="4"/>
  <c r="E35" i="4"/>
  <c r="E50" i="4"/>
  <c r="E46" i="4" l="1"/>
  <c r="E39" i="4"/>
</calcChain>
</file>

<file path=xl/sharedStrings.xml><?xml version="1.0" encoding="utf-8"?>
<sst xmlns="http://schemas.openxmlformats.org/spreadsheetml/2006/main" count="69" uniqueCount="30">
  <si>
    <t>всего</t>
  </si>
  <si>
    <t>Перечень программных мероприятий</t>
  </si>
  <si>
    <t>2018 г.</t>
  </si>
  <si>
    <t>2019 г.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</si>
  <si>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</si>
  <si>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</si>
  <si>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</si>
  <si>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</si>
  <si>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</si>
  <si>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</si>
  <si>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</si>
  <si>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</si>
  <si>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Таблица №2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</si>
  <si>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</si>
  <si>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</si>
  <si>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</si>
  <si>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</si>
  <si>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 xml:space="preserve">бюджет городского поселения </t>
  </si>
  <si>
    <t>1</t>
  </si>
  <si>
    <t>в том числе:</t>
  </si>
  <si>
    <t>инвестиции в объекты муниципальной собственности</t>
  </si>
  <si>
    <t>прочие расходы</t>
  </si>
  <si>
    <t>МУ "Администрация гп.Пойковский" (сектор гражданской защиты населения)</t>
  </si>
  <si>
    <t>Ответственный исполнитель МУ "Администрация гп.Пойковский" (сектор по гражданской защите населения)</t>
  </si>
  <si>
    <t>Снижение рисков и смягчение последствий чрезвычайных ситуаций природного и техногенного характера (показатель №3)</t>
  </si>
  <si>
    <t>Мероприятия по обеспечению пожарной безопасности на территории городского поселения Пойковский (показатель №1-2)</t>
  </si>
  <si>
    <t>2</t>
  </si>
  <si>
    <t>3</t>
  </si>
  <si>
    <t>федеральный  бюджет</t>
  </si>
  <si>
    <t>Обеспечение комплексной безопасности (показатель №4)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</si>
</sst>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000\ _₽_-;\-* #,##0.00\ _₽_-;_-* &quot;-&quot;??\ _₽_-;_-@_-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9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49" fontId="2" fillId="0" borderId="0" xfId="0" applyNumberFormat="1" applyFont="1" applyAlignment="1" applyProtection="1">
      <alignment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left" vertical="top" wrapText="1"/>
    </xf>
    <xf numFmtId="164" fontId="4" fillId="0" borderId="8" xfId="0" applyNumberFormat="1" applyFont="1" applyBorder="1" applyAlignment="1" applyProtection="1">
      <alignment vertical="top" wrapText="1"/>
    </xf>
    <xf numFmtId="164" fontId="2" fillId="0" borderId="8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164" fontId="4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12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13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9" xfId="0" applyNumberFormat="1" applyFont="1" applyBorder="1" applyAlignment="1" applyProtection="1">
      <alignment horizontal="center" vertical="top" wrapText="1"/>
    </xf>
    <xf numFmtId="49" fontId="2" fillId="0" borderId="10" xfId="0" applyNumberFormat="1" applyFont="1" applyBorder="1" applyAlignment="1" applyProtection="1">
      <alignment horizontal="center" vertical="top" wrapText="1"/>
    </xf>
    <xf numFmtId="49" fontId="2" fillId="0" borderId="11" xfId="0" applyNumberFormat="1" applyFont="1" applyBorder="1" applyAlignment="1" applyProtection="1">
      <alignment horizontal="center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8"/>
  <sheetViews>
    <sheetView tabSelected="1" view="pageBreakPreview" topLeftCell="A4" zoomScale="85" zoomScaleNormal="85" zoomScaleSheetLayoutView="85" workbookViewId="0">
      <selection activeCell="G26" sqref="G26"/>
    </sheetView>
  </sheetViews>
  <sheetFormatPr defaultRowHeight="16.5" x14ac:dyDescent="0.25"/>
  <cols>
    <col min="1" max="1" width="6.5703125" style="9" bestFit="1" customWidth="1"/>
    <col min="2" max="2" width="50.140625" style="2" customWidth="1"/>
    <col min="3" max="3" width="27.85546875" style="2" customWidth="1"/>
    <col min="4" max="4" width="36.85546875" style="2" customWidth="1"/>
    <col min="5" max="5" width="19.7109375" style="2" customWidth="1"/>
    <col min="6" max="6" width="19.28515625" style="2" customWidth="1"/>
    <col min="7" max="7" width="21" style="2" customWidth="1"/>
    <col min="8" max="8" width="17.5703125" style="2" bestFit="1" customWidth="1"/>
    <col min="9" max="9" width="19.42578125" style="2" customWidth="1"/>
    <col min="10" max="16384" width="9.140625" style="2"/>
  </cols>
  <sheetData>
    <row r="1" spans="1:9" x14ac:dyDescent="0.25">
      <c r="B1" s="1"/>
      <c r="C1" s="1"/>
      <c r="D1" s="1"/>
      <c r="E1" s="1"/>
      <c r="F1" s="1"/>
      <c r="G1" s="1"/>
      <c r="H1" s="21" t="s">
        <v>12</v>
      </c>
      <c r="I1" s="21"/>
    </row>
    <row r="2" spans="1:9" x14ac:dyDescent="0.25">
      <c r="B2" s="1"/>
      <c r="C2" s="1"/>
      <c r="D2" s="1"/>
      <c r="E2" s="1"/>
      <c r="F2" s="1"/>
      <c r="G2" s="1"/>
      <c r="H2" s="1"/>
      <c r="I2" s="1"/>
    </row>
    <row r="3" spans="1:9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B4" s="1"/>
      <c r="C4" s="1"/>
      <c r="D4" s="1"/>
      <c r="E4" s="1"/>
      <c r="F4" s="1"/>
      <c r="G4" s="1"/>
      <c r="H4" s="1"/>
      <c r="I4" s="1"/>
    </row>
    <row r="5" spans="1:9" s="3" customFormat="1" x14ac:dyDescent="0.2">
      <c r="A5" s="25" t="s">
        <v>4</v>
      </c>
      <c r="B5" s="23" t="s">
        <v>5</v>
      </c>
      <c r="C5" s="23" t="s">
        <v>6</v>
      </c>
      <c r="D5" s="23" t="s">
        <v>7</v>
      </c>
      <c r="E5" s="23" t="s">
        <v>8</v>
      </c>
      <c r="F5" s="23"/>
      <c r="G5" s="23"/>
      <c r="H5" s="23"/>
      <c r="I5" s="23"/>
    </row>
    <row r="6" spans="1:9" s="3" customFormat="1" x14ac:dyDescent="0.2">
      <c r="A6" s="25"/>
      <c r="B6" s="23"/>
      <c r="C6" s="23"/>
      <c r="D6" s="23"/>
      <c r="E6" s="13" t="s">
        <v>9</v>
      </c>
      <c r="F6" s="4" t="s">
        <v>10</v>
      </c>
      <c r="G6" s="4" t="s">
        <v>2</v>
      </c>
      <c r="H6" s="4" t="s">
        <v>3</v>
      </c>
      <c r="I6" s="4" t="s">
        <v>11</v>
      </c>
    </row>
    <row r="7" spans="1:9" s="8" customFormat="1" ht="11.25" x14ac:dyDescent="0.2">
      <c r="A7" s="10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s="3" customFormat="1" x14ac:dyDescent="0.2">
      <c r="A8" s="24" t="s">
        <v>18</v>
      </c>
      <c r="B8" s="26" t="s">
        <v>25</v>
      </c>
      <c r="C8" s="22" t="s">
        <v>22</v>
      </c>
      <c r="D8" s="14" t="s">
        <v>0</v>
      </c>
      <c r="E8" s="15">
        <f>SUM(F8:I8)</f>
        <v>2301.1686199999995</v>
      </c>
      <c r="F8" s="15">
        <f>SUM(F9:F13)</f>
        <v>491.16861999999998</v>
      </c>
      <c r="G8" s="15">
        <f>SUM(G9:G13)</f>
        <v>729.99999999999977</v>
      </c>
      <c r="H8" s="15">
        <f t="shared" ref="H8:I8" si="0">SUM(H9:H13)</f>
        <v>540</v>
      </c>
      <c r="I8" s="15">
        <f t="shared" si="0"/>
        <v>540</v>
      </c>
    </row>
    <row r="9" spans="1:9" s="3" customFormat="1" x14ac:dyDescent="0.2">
      <c r="A9" s="24"/>
      <c r="B9" s="26"/>
      <c r="C9" s="22"/>
      <c r="D9" s="20" t="s">
        <v>28</v>
      </c>
      <c r="E9" s="16">
        <f t="shared" ref="E9:E31" si="1">SUM(F9:I9)</f>
        <v>0</v>
      </c>
      <c r="F9" s="16"/>
      <c r="G9" s="16"/>
      <c r="H9" s="16"/>
      <c r="I9" s="16"/>
    </row>
    <row r="10" spans="1:9" s="3" customFormat="1" x14ac:dyDescent="0.2">
      <c r="A10" s="25"/>
      <c r="B10" s="27"/>
      <c r="C10" s="23"/>
      <c r="D10" s="5" t="s">
        <v>13</v>
      </c>
      <c r="E10" s="16">
        <f t="shared" si="1"/>
        <v>0</v>
      </c>
      <c r="F10" s="17">
        <v>0</v>
      </c>
      <c r="G10" s="17">
        <v>0</v>
      </c>
      <c r="H10" s="17">
        <v>0</v>
      </c>
      <c r="I10" s="17">
        <v>0</v>
      </c>
    </row>
    <row r="11" spans="1:9" s="3" customFormat="1" x14ac:dyDescent="0.2">
      <c r="A11" s="25"/>
      <c r="B11" s="27"/>
      <c r="C11" s="23"/>
      <c r="D11" s="5" t="s">
        <v>14</v>
      </c>
      <c r="E11" s="16">
        <f t="shared" si="1"/>
        <v>0</v>
      </c>
      <c r="F11" s="17">
        <v>0</v>
      </c>
      <c r="G11" s="17">
        <v>0</v>
      </c>
      <c r="H11" s="17">
        <v>0</v>
      </c>
      <c r="I11" s="17">
        <v>0</v>
      </c>
    </row>
    <row r="12" spans="1:9" s="3" customFormat="1" x14ac:dyDescent="0.2">
      <c r="A12" s="25"/>
      <c r="B12" s="27"/>
      <c r="C12" s="23"/>
      <c r="D12" s="5" t="s">
        <v>17</v>
      </c>
      <c r="E12" s="16">
        <f t="shared" si="1"/>
        <v>2121.1686199999995</v>
      </c>
      <c r="F12" s="17">
        <v>491.16861999999998</v>
      </c>
      <c r="G12" s="17">
        <f>2078.27116-1528.27116</f>
        <v>549.99999999999977</v>
      </c>
      <c r="H12" s="17">
        <v>540</v>
      </c>
      <c r="I12" s="17">
        <v>540</v>
      </c>
    </row>
    <row r="13" spans="1:9" s="3" customFormat="1" x14ac:dyDescent="0.2">
      <c r="A13" s="25"/>
      <c r="B13" s="27"/>
      <c r="C13" s="23"/>
      <c r="D13" s="5" t="s">
        <v>15</v>
      </c>
      <c r="E13" s="16">
        <f t="shared" si="1"/>
        <v>180</v>
      </c>
      <c r="F13" s="17">
        <v>0</v>
      </c>
      <c r="G13" s="17">
        <v>180</v>
      </c>
      <c r="H13" s="17">
        <v>0</v>
      </c>
      <c r="I13" s="17">
        <v>0</v>
      </c>
    </row>
    <row r="14" spans="1:9" s="3" customFormat="1" x14ac:dyDescent="0.2">
      <c r="A14" s="25" t="s">
        <v>26</v>
      </c>
      <c r="B14" s="27" t="s">
        <v>24</v>
      </c>
      <c r="C14" s="23" t="s">
        <v>22</v>
      </c>
      <c r="D14" s="11" t="s">
        <v>0</v>
      </c>
      <c r="E14" s="15">
        <f>SUM(F14:I14)</f>
        <v>2727.9906900000001</v>
      </c>
      <c r="F14" s="18">
        <f>SUM(F15:F19)</f>
        <v>1077.9906900000001</v>
      </c>
      <c r="G14" s="18">
        <f>SUM(G15:G19)</f>
        <v>950</v>
      </c>
      <c r="H14" s="18">
        <f t="shared" ref="H14:I14" si="2">SUM(H15:H19)</f>
        <v>330</v>
      </c>
      <c r="I14" s="18">
        <f t="shared" si="2"/>
        <v>370</v>
      </c>
    </row>
    <row r="15" spans="1:9" s="3" customFormat="1" x14ac:dyDescent="0.2">
      <c r="A15" s="25"/>
      <c r="B15" s="27"/>
      <c r="C15" s="23"/>
      <c r="D15" s="20" t="s">
        <v>28</v>
      </c>
      <c r="E15" s="16">
        <f t="shared" si="1"/>
        <v>0</v>
      </c>
      <c r="F15" s="18"/>
      <c r="G15" s="18"/>
      <c r="H15" s="18"/>
      <c r="I15" s="18"/>
    </row>
    <row r="16" spans="1:9" s="3" customFormat="1" x14ac:dyDescent="0.2">
      <c r="A16" s="25"/>
      <c r="B16" s="27"/>
      <c r="C16" s="23"/>
      <c r="D16" s="5" t="s">
        <v>13</v>
      </c>
      <c r="E16" s="16">
        <f t="shared" si="1"/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s="3" customFormat="1" x14ac:dyDescent="0.2">
      <c r="A17" s="25"/>
      <c r="B17" s="27"/>
      <c r="C17" s="23"/>
      <c r="D17" s="5" t="s">
        <v>14</v>
      </c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s="3" customFormat="1" x14ac:dyDescent="0.2">
      <c r="A18" s="25"/>
      <c r="B18" s="27"/>
      <c r="C18" s="23"/>
      <c r="D18" s="5" t="s">
        <v>17</v>
      </c>
      <c r="E18" s="16">
        <f t="shared" si="1"/>
        <v>2127.9906900000001</v>
      </c>
      <c r="F18" s="17">
        <v>1077.9906900000001</v>
      </c>
      <c r="G18" s="17">
        <v>350</v>
      </c>
      <c r="H18" s="17">
        <v>330</v>
      </c>
      <c r="I18" s="17">
        <v>370</v>
      </c>
    </row>
    <row r="19" spans="1:9" s="3" customFormat="1" x14ac:dyDescent="0.2">
      <c r="A19" s="25"/>
      <c r="B19" s="27"/>
      <c r="C19" s="23"/>
      <c r="D19" s="5" t="s">
        <v>15</v>
      </c>
      <c r="E19" s="16">
        <f t="shared" si="1"/>
        <v>600</v>
      </c>
      <c r="F19" s="17">
        <v>0</v>
      </c>
      <c r="G19" s="17">
        <v>600</v>
      </c>
      <c r="H19" s="17">
        <v>0</v>
      </c>
      <c r="I19" s="17">
        <v>0</v>
      </c>
    </row>
    <row r="20" spans="1:9" s="3" customFormat="1" x14ac:dyDescent="0.2">
      <c r="A20" s="25" t="s">
        <v>27</v>
      </c>
      <c r="B20" s="27" t="s">
        <v>29</v>
      </c>
      <c r="C20" s="23" t="s">
        <v>22</v>
      </c>
      <c r="D20" s="11" t="s">
        <v>0</v>
      </c>
      <c r="E20" s="15">
        <f>SUM(F20:I20)</f>
        <v>3058.2711600000002</v>
      </c>
      <c r="F20" s="18">
        <f>SUM(F21:F25)</f>
        <v>0</v>
      </c>
      <c r="G20" s="18">
        <f>SUM(G21:G25)</f>
        <v>2828.2711600000002</v>
      </c>
      <c r="H20" s="18">
        <f t="shared" ref="H20:I20" si="3">SUM(H21:H25)</f>
        <v>90</v>
      </c>
      <c r="I20" s="18">
        <f t="shared" si="3"/>
        <v>140</v>
      </c>
    </row>
    <row r="21" spans="1:9" s="3" customFormat="1" x14ac:dyDescent="0.2">
      <c r="A21" s="25"/>
      <c r="B21" s="27"/>
      <c r="C21" s="23"/>
      <c r="D21" s="20" t="s">
        <v>28</v>
      </c>
      <c r="E21" s="16">
        <f t="shared" ref="E21:E25" si="4">SUM(F21:I21)</f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s="3" customFormat="1" x14ac:dyDescent="0.2">
      <c r="A22" s="25"/>
      <c r="B22" s="27"/>
      <c r="C22" s="23"/>
      <c r="D22" s="19" t="s">
        <v>13</v>
      </c>
      <c r="E22" s="16">
        <f t="shared" si="4"/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s="3" customFormat="1" x14ac:dyDescent="0.2">
      <c r="A23" s="25"/>
      <c r="B23" s="27"/>
      <c r="C23" s="23"/>
      <c r="D23" s="19" t="s">
        <v>14</v>
      </c>
      <c r="E23" s="16">
        <f t="shared" si="4"/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s="3" customFormat="1" x14ac:dyDescent="0.2">
      <c r="A24" s="25"/>
      <c r="B24" s="27"/>
      <c r="C24" s="23"/>
      <c r="D24" s="19" t="s">
        <v>17</v>
      </c>
      <c r="E24" s="16">
        <v>380</v>
      </c>
      <c r="F24" s="17"/>
      <c r="G24" s="17">
        <v>150</v>
      </c>
      <c r="H24" s="17">
        <v>90</v>
      </c>
      <c r="I24" s="17">
        <v>140</v>
      </c>
    </row>
    <row r="25" spans="1:9" s="3" customFormat="1" x14ac:dyDescent="0.2">
      <c r="A25" s="25"/>
      <c r="B25" s="27"/>
      <c r="C25" s="23"/>
      <c r="D25" s="19" t="s">
        <v>15</v>
      </c>
      <c r="E25" s="16">
        <f t="shared" si="4"/>
        <v>2678.2711600000002</v>
      </c>
      <c r="F25" s="17">
        <v>0</v>
      </c>
      <c r="G25" s="17">
        <f>1150+1528.27116</f>
        <v>2678.2711600000002</v>
      </c>
      <c r="H25" s="17">
        <v>0</v>
      </c>
      <c r="I25" s="17">
        <v>0</v>
      </c>
    </row>
    <row r="26" spans="1:9" s="12" customFormat="1" x14ac:dyDescent="0.2">
      <c r="A26" s="40" t="s">
        <v>16</v>
      </c>
      <c r="B26" s="41"/>
      <c r="C26" s="42"/>
      <c r="D26" s="11" t="s">
        <v>0</v>
      </c>
      <c r="E26" s="15">
        <f>SUM(F26:I26)</f>
        <v>8087.4304700000002</v>
      </c>
      <c r="F26" s="18">
        <f>SUM(F27:F31)</f>
        <v>1569.15931</v>
      </c>
      <c r="G26" s="18">
        <f>SUM(G27:G31)</f>
        <v>4508.2711600000002</v>
      </c>
      <c r="H26" s="18">
        <f t="shared" ref="H26:I26" si="5">SUM(H27:H31)</f>
        <v>960</v>
      </c>
      <c r="I26" s="18">
        <f t="shared" si="5"/>
        <v>1050</v>
      </c>
    </row>
    <row r="27" spans="1:9" s="12" customFormat="1" x14ac:dyDescent="0.2">
      <c r="A27" s="43"/>
      <c r="B27" s="44"/>
      <c r="C27" s="45"/>
      <c r="D27" s="14" t="s">
        <v>28</v>
      </c>
      <c r="E27" s="15">
        <f t="shared" si="1"/>
        <v>0</v>
      </c>
      <c r="F27" s="18">
        <f>F9+F15+F21</f>
        <v>0</v>
      </c>
      <c r="G27" s="18">
        <f t="shared" ref="G27:I27" si="6">G9+G15+G21</f>
        <v>0</v>
      </c>
      <c r="H27" s="18">
        <f t="shared" si="6"/>
        <v>0</v>
      </c>
      <c r="I27" s="18">
        <f t="shared" si="6"/>
        <v>0</v>
      </c>
    </row>
    <row r="28" spans="1:9" s="12" customFormat="1" x14ac:dyDescent="0.2">
      <c r="A28" s="43"/>
      <c r="B28" s="44"/>
      <c r="C28" s="45"/>
      <c r="D28" s="11" t="s">
        <v>13</v>
      </c>
      <c r="E28" s="15">
        <f t="shared" si="1"/>
        <v>0</v>
      </c>
      <c r="F28" s="18">
        <f t="shared" ref="F28:I29" si="7">F10+F16</f>
        <v>0</v>
      </c>
      <c r="G28" s="18">
        <f t="shared" si="7"/>
        <v>0</v>
      </c>
      <c r="H28" s="18">
        <f t="shared" si="7"/>
        <v>0</v>
      </c>
      <c r="I28" s="18">
        <f t="shared" si="7"/>
        <v>0</v>
      </c>
    </row>
    <row r="29" spans="1:9" s="12" customFormat="1" x14ac:dyDescent="0.2">
      <c r="A29" s="43"/>
      <c r="B29" s="44"/>
      <c r="C29" s="45"/>
      <c r="D29" s="11" t="s">
        <v>14</v>
      </c>
      <c r="E29" s="15">
        <f t="shared" si="1"/>
        <v>0</v>
      </c>
      <c r="F29" s="18">
        <f t="shared" si="7"/>
        <v>0</v>
      </c>
      <c r="G29" s="18">
        <f t="shared" si="7"/>
        <v>0</v>
      </c>
      <c r="H29" s="18">
        <f t="shared" si="7"/>
        <v>0</v>
      </c>
      <c r="I29" s="18">
        <f t="shared" si="7"/>
        <v>0</v>
      </c>
    </row>
    <row r="30" spans="1:9" s="12" customFormat="1" ht="33" x14ac:dyDescent="0.2">
      <c r="A30" s="43"/>
      <c r="B30" s="44"/>
      <c r="C30" s="45"/>
      <c r="D30" s="11" t="s">
        <v>17</v>
      </c>
      <c r="E30" s="15">
        <f>SUM(F30:I30)</f>
        <v>4629.15931</v>
      </c>
      <c r="F30" s="18">
        <f>F12+F18</f>
        <v>1569.15931</v>
      </c>
      <c r="G30" s="18">
        <f>G12+G18+G24</f>
        <v>1049.9999999999998</v>
      </c>
      <c r="H30" s="18">
        <f>H12+H18+H24</f>
        <v>960</v>
      </c>
      <c r="I30" s="18">
        <f>I12+I18+I24</f>
        <v>1050</v>
      </c>
    </row>
    <row r="31" spans="1:9" s="12" customFormat="1" x14ac:dyDescent="0.2">
      <c r="A31" s="46"/>
      <c r="B31" s="47"/>
      <c r="C31" s="48"/>
      <c r="D31" s="11" t="s">
        <v>15</v>
      </c>
      <c r="E31" s="15">
        <f t="shared" si="1"/>
        <v>3458.2711600000002</v>
      </c>
      <c r="F31" s="18">
        <f>F13+F19</f>
        <v>0</v>
      </c>
      <c r="G31" s="18">
        <f>G13+G19+G25</f>
        <v>3458.2711600000002</v>
      </c>
      <c r="H31" s="18">
        <f t="shared" ref="H31:I31" si="8">H13+H19+H25</f>
        <v>0</v>
      </c>
      <c r="I31" s="18">
        <f t="shared" si="8"/>
        <v>0</v>
      </c>
    </row>
    <row r="32" spans="1:9" s="12" customFormat="1" x14ac:dyDescent="0.2">
      <c r="A32" s="37" t="s">
        <v>19</v>
      </c>
      <c r="B32" s="38"/>
      <c r="C32" s="39"/>
      <c r="D32" s="11"/>
      <c r="E32" s="16"/>
      <c r="F32" s="18"/>
      <c r="G32" s="18"/>
      <c r="H32" s="18"/>
      <c r="I32" s="18"/>
    </row>
    <row r="33" spans="1:9" s="3" customFormat="1" x14ac:dyDescent="0.2">
      <c r="A33" s="28" t="s">
        <v>20</v>
      </c>
      <c r="B33" s="29"/>
      <c r="C33" s="30"/>
      <c r="D33" s="11" t="s">
        <v>0</v>
      </c>
      <c r="E33" s="15">
        <f>SUM(F33:I33)</f>
        <v>0</v>
      </c>
      <c r="F33" s="18">
        <f>SUM(F34:F38)</f>
        <v>0</v>
      </c>
      <c r="G33" s="18">
        <f t="shared" ref="G33:I33" si="9">SUM(G34:G38)</f>
        <v>0</v>
      </c>
      <c r="H33" s="18">
        <f t="shared" si="9"/>
        <v>0</v>
      </c>
      <c r="I33" s="18">
        <f t="shared" si="9"/>
        <v>0</v>
      </c>
    </row>
    <row r="34" spans="1:9" s="3" customFormat="1" x14ac:dyDescent="0.2">
      <c r="A34" s="31"/>
      <c r="B34" s="32"/>
      <c r="C34" s="33"/>
      <c r="D34" s="20" t="s">
        <v>28</v>
      </c>
      <c r="E34" s="16">
        <f t="shared" ref="E34:E37" si="10">SUM(F34:I34)</f>
        <v>0</v>
      </c>
      <c r="F34" s="17">
        <f>F27</f>
        <v>0</v>
      </c>
      <c r="G34" s="17">
        <f t="shared" ref="G34:I34" si="11">G27</f>
        <v>0</v>
      </c>
      <c r="H34" s="17">
        <f t="shared" si="11"/>
        <v>0</v>
      </c>
      <c r="I34" s="17">
        <f t="shared" si="11"/>
        <v>0</v>
      </c>
    </row>
    <row r="35" spans="1:9" s="3" customFormat="1" x14ac:dyDescent="0.2">
      <c r="A35" s="31"/>
      <c r="B35" s="32"/>
      <c r="C35" s="33"/>
      <c r="D35" s="6" t="s">
        <v>13</v>
      </c>
      <c r="E35" s="16">
        <f t="shared" si="10"/>
        <v>0</v>
      </c>
      <c r="F35" s="17">
        <f t="shared" ref="F35:I36" si="12">F16+F28</f>
        <v>0</v>
      </c>
      <c r="G35" s="17">
        <f t="shared" si="12"/>
        <v>0</v>
      </c>
      <c r="H35" s="17">
        <f t="shared" si="12"/>
        <v>0</v>
      </c>
      <c r="I35" s="17">
        <f t="shared" si="12"/>
        <v>0</v>
      </c>
    </row>
    <row r="36" spans="1:9" s="3" customFormat="1" x14ac:dyDescent="0.2">
      <c r="A36" s="31"/>
      <c r="B36" s="32"/>
      <c r="C36" s="33"/>
      <c r="D36" s="6" t="s">
        <v>14</v>
      </c>
      <c r="E36" s="16">
        <f t="shared" si="10"/>
        <v>0</v>
      </c>
      <c r="F36" s="17">
        <f t="shared" si="12"/>
        <v>0</v>
      </c>
      <c r="G36" s="17">
        <f t="shared" si="12"/>
        <v>0</v>
      </c>
      <c r="H36" s="17">
        <f t="shared" si="12"/>
        <v>0</v>
      </c>
      <c r="I36" s="17">
        <f t="shared" si="12"/>
        <v>0</v>
      </c>
    </row>
    <row r="37" spans="1:9" s="3" customFormat="1" x14ac:dyDescent="0.2">
      <c r="A37" s="31"/>
      <c r="B37" s="32"/>
      <c r="C37" s="33"/>
      <c r="D37" s="6" t="s">
        <v>17</v>
      </c>
      <c r="E37" s="16">
        <f t="shared" si="10"/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s="3" customFormat="1" x14ac:dyDescent="0.2">
      <c r="A38" s="34"/>
      <c r="B38" s="35"/>
      <c r="C38" s="36"/>
      <c r="D38" s="6" t="s">
        <v>15</v>
      </c>
      <c r="E38" s="16">
        <f>SUM(F38:I38)</f>
        <v>0</v>
      </c>
      <c r="F38" s="17">
        <v>0</v>
      </c>
      <c r="G38" s="17">
        <v>0</v>
      </c>
      <c r="H38" s="17">
        <f t="shared" ref="H38:I38" si="13">H19+H31</f>
        <v>0</v>
      </c>
      <c r="I38" s="17">
        <f t="shared" si="13"/>
        <v>0</v>
      </c>
    </row>
    <row r="39" spans="1:9" s="3" customFormat="1" x14ac:dyDescent="0.2">
      <c r="A39" s="28" t="s">
        <v>21</v>
      </c>
      <c r="B39" s="29"/>
      <c r="C39" s="30"/>
      <c r="D39" s="11" t="s">
        <v>0</v>
      </c>
      <c r="E39" s="15">
        <f>SUM(F39:I39)</f>
        <v>8087.4304700000002</v>
      </c>
      <c r="F39" s="18">
        <f>SUM(F40:F44)</f>
        <v>1569.15931</v>
      </c>
      <c r="G39" s="18">
        <f t="shared" ref="G39:I39" si="14">SUM(G40:G44)</f>
        <v>4508.2711600000002</v>
      </c>
      <c r="H39" s="18">
        <f t="shared" si="14"/>
        <v>960</v>
      </c>
      <c r="I39" s="18">
        <f t="shared" si="14"/>
        <v>1050</v>
      </c>
    </row>
    <row r="40" spans="1:9" s="3" customFormat="1" x14ac:dyDescent="0.2">
      <c r="A40" s="31"/>
      <c r="B40" s="32"/>
      <c r="C40" s="33"/>
      <c r="D40" s="20" t="s">
        <v>28</v>
      </c>
      <c r="E40" s="16">
        <f t="shared" ref="E40:E44" si="15">SUM(F40:I40)</f>
        <v>0</v>
      </c>
      <c r="F40" s="17">
        <f>F27</f>
        <v>0</v>
      </c>
      <c r="G40" s="17">
        <f t="shared" ref="G40:I40" si="16">G27</f>
        <v>0</v>
      </c>
      <c r="H40" s="17">
        <f t="shared" si="16"/>
        <v>0</v>
      </c>
      <c r="I40" s="17">
        <f t="shared" si="16"/>
        <v>0</v>
      </c>
    </row>
    <row r="41" spans="1:9" s="3" customFormat="1" x14ac:dyDescent="0.2">
      <c r="A41" s="31"/>
      <c r="B41" s="32"/>
      <c r="C41" s="33"/>
      <c r="D41" s="6" t="s">
        <v>13</v>
      </c>
      <c r="E41" s="16">
        <f t="shared" si="15"/>
        <v>0</v>
      </c>
      <c r="F41" s="17">
        <f>F28</f>
        <v>0</v>
      </c>
      <c r="G41" s="17">
        <f t="shared" ref="G41:I41" si="17">G28</f>
        <v>0</v>
      </c>
      <c r="H41" s="17">
        <f t="shared" si="17"/>
        <v>0</v>
      </c>
      <c r="I41" s="17">
        <f t="shared" si="17"/>
        <v>0</v>
      </c>
    </row>
    <row r="42" spans="1:9" s="3" customFormat="1" x14ac:dyDescent="0.2">
      <c r="A42" s="31"/>
      <c r="B42" s="32"/>
      <c r="C42" s="33"/>
      <c r="D42" s="6" t="s">
        <v>14</v>
      </c>
      <c r="E42" s="16">
        <f t="shared" si="15"/>
        <v>0</v>
      </c>
      <c r="F42" s="17">
        <f t="shared" ref="F42:I42" si="18">F29</f>
        <v>0</v>
      </c>
      <c r="G42" s="17">
        <f t="shared" si="18"/>
        <v>0</v>
      </c>
      <c r="H42" s="17">
        <f t="shared" si="18"/>
        <v>0</v>
      </c>
      <c r="I42" s="17">
        <f t="shared" si="18"/>
        <v>0</v>
      </c>
    </row>
    <row r="43" spans="1:9" s="3" customFormat="1" x14ac:dyDescent="0.2">
      <c r="A43" s="31"/>
      <c r="B43" s="32"/>
      <c r="C43" s="33"/>
      <c r="D43" s="6" t="s">
        <v>17</v>
      </c>
      <c r="E43" s="16">
        <f t="shared" si="15"/>
        <v>4629.15931</v>
      </c>
      <c r="F43" s="17">
        <f t="shared" ref="F43:I43" si="19">F30</f>
        <v>1569.15931</v>
      </c>
      <c r="G43" s="17">
        <f>G30</f>
        <v>1049.9999999999998</v>
      </c>
      <c r="H43" s="17">
        <f t="shared" si="19"/>
        <v>960</v>
      </c>
      <c r="I43" s="17">
        <f t="shared" si="19"/>
        <v>1050</v>
      </c>
    </row>
    <row r="44" spans="1:9" s="3" customFormat="1" x14ac:dyDescent="0.2">
      <c r="A44" s="34"/>
      <c r="B44" s="35"/>
      <c r="C44" s="36"/>
      <c r="D44" s="6" t="s">
        <v>15</v>
      </c>
      <c r="E44" s="16">
        <f t="shared" si="15"/>
        <v>3458.2711600000002</v>
      </c>
      <c r="F44" s="17">
        <f>F31</f>
        <v>0</v>
      </c>
      <c r="G44" s="17">
        <f t="shared" ref="G44:I44" si="20">G31</f>
        <v>3458.2711600000002</v>
      </c>
      <c r="H44" s="17">
        <f t="shared" si="20"/>
        <v>0</v>
      </c>
      <c r="I44" s="17">
        <f t="shared" si="20"/>
        <v>0</v>
      </c>
    </row>
    <row r="45" spans="1:9" s="12" customFormat="1" x14ac:dyDescent="0.2">
      <c r="A45" s="37" t="s">
        <v>19</v>
      </c>
      <c r="B45" s="38"/>
      <c r="C45" s="39"/>
      <c r="D45" s="11"/>
      <c r="E45" s="16"/>
      <c r="F45" s="18"/>
      <c r="G45" s="18"/>
      <c r="H45" s="18"/>
      <c r="I45" s="18"/>
    </row>
    <row r="46" spans="1:9" s="3" customFormat="1" x14ac:dyDescent="0.2">
      <c r="A46" s="28" t="s">
        <v>23</v>
      </c>
      <c r="B46" s="29"/>
      <c r="C46" s="30"/>
      <c r="D46" s="11" t="s">
        <v>0</v>
      </c>
      <c r="E46" s="15">
        <f>SUM(F46:I46)</f>
        <v>8087.4304700000002</v>
      </c>
      <c r="F46" s="18">
        <f>SUM(F47:F51)</f>
        <v>1569.15931</v>
      </c>
      <c r="G46" s="18">
        <f t="shared" ref="G46:I46" si="21">SUM(G47:G51)</f>
        <v>4508.2711600000002</v>
      </c>
      <c r="H46" s="18">
        <f t="shared" si="21"/>
        <v>960</v>
      </c>
      <c r="I46" s="18">
        <f t="shared" si="21"/>
        <v>1050</v>
      </c>
    </row>
    <row r="47" spans="1:9" s="3" customFormat="1" x14ac:dyDescent="0.2">
      <c r="A47" s="31"/>
      <c r="B47" s="32"/>
      <c r="C47" s="33"/>
      <c r="D47" s="20" t="s">
        <v>28</v>
      </c>
      <c r="E47" s="16">
        <f>SUM(F47:I47)</f>
        <v>0</v>
      </c>
      <c r="F47" s="17">
        <f>F27</f>
        <v>0</v>
      </c>
      <c r="G47" s="17">
        <f t="shared" ref="G47:I47" si="22">G27</f>
        <v>0</v>
      </c>
      <c r="H47" s="17">
        <f t="shared" si="22"/>
        <v>0</v>
      </c>
      <c r="I47" s="17">
        <f t="shared" si="22"/>
        <v>0</v>
      </c>
    </row>
    <row r="48" spans="1:9" s="3" customFormat="1" x14ac:dyDescent="0.2">
      <c r="A48" s="31"/>
      <c r="B48" s="32"/>
      <c r="C48" s="33"/>
      <c r="D48" s="6" t="s">
        <v>13</v>
      </c>
      <c r="E48" s="16">
        <f>SUM(F48:I48)</f>
        <v>0</v>
      </c>
      <c r="F48" s="17">
        <f>F28</f>
        <v>0</v>
      </c>
      <c r="G48" s="17">
        <f t="shared" ref="G48:I48" si="23">G28</f>
        <v>0</v>
      </c>
      <c r="H48" s="17">
        <f t="shared" si="23"/>
        <v>0</v>
      </c>
      <c r="I48" s="17">
        <f t="shared" si="23"/>
        <v>0</v>
      </c>
    </row>
    <row r="49" spans="1:10" s="3" customFormat="1" x14ac:dyDescent="0.2">
      <c r="A49" s="31"/>
      <c r="B49" s="32"/>
      <c r="C49" s="33"/>
      <c r="D49" s="6" t="s">
        <v>14</v>
      </c>
      <c r="E49" s="16">
        <f t="shared" ref="E49:E51" si="24">SUM(F49:I49)</f>
        <v>0</v>
      </c>
      <c r="F49" s="17">
        <f t="shared" ref="F49:I49" si="25">F29</f>
        <v>0</v>
      </c>
      <c r="G49" s="17">
        <f t="shared" si="25"/>
        <v>0</v>
      </c>
      <c r="H49" s="17">
        <f t="shared" si="25"/>
        <v>0</v>
      </c>
      <c r="I49" s="17">
        <f t="shared" si="25"/>
        <v>0</v>
      </c>
    </row>
    <row r="50" spans="1:10" s="3" customFormat="1" x14ac:dyDescent="0.2">
      <c r="A50" s="31"/>
      <c r="B50" s="32"/>
      <c r="C50" s="33"/>
      <c r="D50" s="6" t="s">
        <v>17</v>
      </c>
      <c r="E50" s="16">
        <f t="shared" si="24"/>
        <v>4629.15931</v>
      </c>
      <c r="F50" s="17">
        <f t="shared" ref="F50:I50" si="26">F30</f>
        <v>1569.15931</v>
      </c>
      <c r="G50" s="17">
        <f t="shared" si="26"/>
        <v>1049.9999999999998</v>
      </c>
      <c r="H50" s="17">
        <f t="shared" si="26"/>
        <v>960</v>
      </c>
      <c r="I50" s="17">
        <f t="shared" si="26"/>
        <v>1050</v>
      </c>
    </row>
    <row r="51" spans="1:10" s="3" customFormat="1" x14ac:dyDescent="0.2">
      <c r="A51" s="34"/>
      <c r="B51" s="35"/>
      <c r="C51" s="36"/>
      <c r="D51" s="6" t="s">
        <v>15</v>
      </c>
      <c r="E51" s="16">
        <f t="shared" si="24"/>
        <v>3458.2711600000002</v>
      </c>
      <c r="F51" s="17">
        <f t="shared" ref="F51:I51" si="27">F31</f>
        <v>0</v>
      </c>
      <c r="G51" s="17">
        <f t="shared" si="27"/>
        <v>3458.2711600000002</v>
      </c>
      <c r="H51" s="17">
        <f t="shared" si="27"/>
        <v>0</v>
      </c>
      <c r="I51" s="17">
        <f t="shared" si="27"/>
        <v>0</v>
      </c>
    </row>
    <row r="52" spans="1:10" s="3" customFormat="1" x14ac:dyDescent="0.25">
      <c r="A52" s="9"/>
      <c r="B52" s="2"/>
      <c r="C52" s="2"/>
      <c r="D52" s="2"/>
      <c r="E52" s="2"/>
      <c r="F52" s="2"/>
      <c r="G52" s="2"/>
      <c r="H52" s="2"/>
      <c r="I52" s="2"/>
      <c r="J52" s="2"/>
    </row>
    <row r="53" spans="1:10" s="3" customFormat="1" x14ac:dyDescent="0.25">
      <c r="A53" s="9"/>
      <c r="B53" s="2"/>
      <c r="C53" s="2"/>
      <c r="D53" s="2"/>
      <c r="E53" s="2"/>
      <c r="F53" s="2"/>
      <c r="G53" s="2"/>
      <c r="H53" s="2"/>
      <c r="I53" s="2"/>
      <c r="J53" s="2"/>
    </row>
    <row r="54" spans="1:10" s="3" customFormat="1" x14ac:dyDescent="0.25">
      <c r="A54" s="9"/>
      <c r="B54" s="2"/>
      <c r="C54" s="2"/>
      <c r="D54" s="2"/>
      <c r="E54" s="2"/>
      <c r="F54" s="2"/>
      <c r="G54" s="2"/>
      <c r="H54" s="2"/>
      <c r="I54" s="2"/>
      <c r="J54" s="2"/>
    </row>
    <row r="55" spans="1:10" s="3" customFormat="1" x14ac:dyDescent="0.25">
      <c r="A55" s="9"/>
      <c r="B55" s="2"/>
      <c r="C55" s="2"/>
      <c r="D55" s="2"/>
      <c r="E55" s="2"/>
      <c r="F55" s="2"/>
      <c r="G55" s="2"/>
      <c r="H55" s="2"/>
      <c r="I55" s="2"/>
      <c r="J55" s="2"/>
    </row>
    <row r="56" spans="1:10" s="3" customFormat="1" x14ac:dyDescent="0.25">
      <c r="A56" s="9"/>
      <c r="B56" s="2"/>
      <c r="C56" s="2"/>
      <c r="D56" s="2"/>
      <c r="E56" s="2"/>
      <c r="F56" s="2"/>
      <c r="G56" s="2"/>
      <c r="H56" s="2"/>
      <c r="I56" s="2"/>
      <c r="J56" s="2"/>
    </row>
    <row r="57" spans="1:10" s="3" customFormat="1" x14ac:dyDescent="0.25">
      <c r="A57" s="9"/>
      <c r="B57" s="2"/>
      <c r="C57" s="2"/>
      <c r="D57" s="2"/>
      <c r="E57" s="2"/>
      <c r="F57" s="2"/>
      <c r="G57" s="2"/>
      <c r="H57" s="2"/>
      <c r="I57" s="2"/>
      <c r="J57" s="2"/>
    </row>
    <row r="58" spans="1:10" s="3" customFormat="1" x14ac:dyDescent="0.25">
      <c r="A58" s="9"/>
      <c r="B58" s="2"/>
      <c r="C58" s="2"/>
      <c r="D58" s="2"/>
      <c r="E58" s="2"/>
      <c r="F58" s="2"/>
      <c r="G58" s="2"/>
      <c r="H58" s="2"/>
      <c r="I58" s="2"/>
      <c r="J58" s="2"/>
    </row>
  </sheetData>
  <mergeCells count="22">
    <mergeCell ref="B14:B19"/>
    <mergeCell ref="C14:C19"/>
    <mergeCell ref="A39:C44"/>
    <mergeCell ref="A45:C45"/>
    <mergeCell ref="A46:C51"/>
    <mergeCell ref="A26:C31"/>
    <mergeCell ref="A32:C32"/>
    <mergeCell ref="A33:C38"/>
    <mergeCell ref="A14:A19"/>
    <mergeCell ref="A20:A25"/>
    <mergeCell ref="B20:B25"/>
    <mergeCell ref="C20:C25"/>
    <mergeCell ref="H1:I1"/>
    <mergeCell ref="C8:C13"/>
    <mergeCell ref="A8:A13"/>
    <mergeCell ref="B8:B13"/>
    <mergeCell ref="E5:I5"/>
    <mergeCell ref="A5:A6"/>
    <mergeCell ref="B5:B6"/>
    <mergeCell ref="C5:C6"/>
    <mergeCell ref="D5:D6"/>
    <mergeCell ref="A3:I3"/>
  </mergeCells>
  <pageMargins left="0.39370078740157483" right="0.39370078740157483" top="0.27559055118110237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Программные мероприятия</vt:lpstr>
      <vt:lpstr>'Программные мероприятия'!Заголовки_для_печати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Сафина Т А</cp:lastModifiedBy>
  <cp:lastPrinted>2018-08-08T08:17:05Z</cp:lastPrinted>
  <dcterms:created xsi:type="dcterms:W3CDTF">1996-10-08T23:32:33Z</dcterms:created>
  <dcterms:modified xsi:type="dcterms:W3CDTF">2018-08-08T08:17:07Z</dcterms:modified>
</cp:coreProperties>
</file>